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48CB31F7-ABA6-4D60-9884-4D4D380B798C}" xr6:coauthVersionLast="47" xr6:coauthVersionMax="47" xr10:uidLastSave="{00000000-0000-0000-0000-000000000000}"/>
  <bookViews>
    <workbookView xWindow="9165" yWindow="1155" windowWidth="19545" windowHeight="13755" xr2:uid="{AE20B46A-8E6E-4311-99B5-A86CA489EAF7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[1]Dt1!$CA$3:$EA$988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H57" i="1"/>
  <c r="I57" i="1"/>
  <c r="J57" i="1"/>
  <c r="K57" i="1"/>
  <c r="L57" i="1"/>
  <c r="M57" i="1"/>
  <c r="N57" i="1"/>
  <c r="O57" i="1"/>
  <c r="E43" i="1"/>
  <c r="F43" i="1"/>
  <c r="F57" i="1" s="1"/>
  <c r="G43" i="1"/>
  <c r="G57" i="1" s="1"/>
  <c r="H43" i="1"/>
  <c r="I43" i="1"/>
  <c r="J43" i="1"/>
  <c r="K43" i="1"/>
  <c r="L43" i="1"/>
  <c r="M43" i="1"/>
  <c r="N43" i="1"/>
  <c r="O43" i="1"/>
  <c r="D43" i="1"/>
  <c r="D57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<sst xmlns="http://schemas.openxmlformats.org/spreadsheetml/2006/main" count="65" uniqueCount="51">
  <si>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</si>
  <si>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</si>
  <si>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</si>
  <si>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</si>
  <si>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</si>
  <si>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Gasolina 97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</si>
  <si>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</si>
  <si>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</si>
  <si>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</si>
  <si>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</si>
  <si>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</si>
  <si>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</si>
  <si>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</si>
  <si>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</si>
  <si>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</si>
  <si>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</si>
  <si>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</si>
  <si>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</si>
  <si>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</si>
  <si>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</si>
  <si>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</si>
  <si>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</si>
  <si>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</si>
  <si>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</si>
  <si>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</si>
  <si>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</si>
  <si>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</si>
  <si>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</si>
  <si>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</si>
  <si>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</si>
  <si>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</si>
  <si>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</si>
  <si>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</si>
  <si>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</si>
  <si>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</si>
  <si>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</si>
  <si>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</si>
  <si>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</si>
  <si>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</si>
  <si>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</si>
  <si>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</si>
  <si>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</si>
  <si>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</si>
  <si>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</si>
  <si>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</si>
  <si>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</si>
  <si>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</si>
  <si>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</si>
  <si>
    <t>Gasolina Premium</t>
  </si>
  <si>
    <t>Gasolina Regular</t>
  </si>
  <si>
    <t>GLP 
70/30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</si>
</sst>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1C326F26-9591-405B-AF43-4848D0AB084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PE" sz="2000"/>
              <a:t>Composición de los Precios</a:t>
            </a:r>
            <a:r>
              <a:rPr lang="es-PE" sz="2000" baseline="0"/>
              <a:t> de Referencia de Importación (%)</a:t>
            </a:r>
            <a:endParaRPr lang="es-PE" sz="2000"/>
          </a:p>
        </c:rich>
      </c:tx>
      <c:layout>
        <c:manualLayout>
          <c:xMode val="edge"/>
          <c:yMode val="edge"/>
          <c:x val="0.19489268701809256"/>
          <c:y val="8.6214186942161844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1260779630412672"/>
          <c:w val="0.83890914282933671"/>
          <c:h val="0.67098524843203533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componentes!$B$65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 
70/30</c:v>
                </c:pt>
                <c:pt idx="1">
                  <c:v>Gasolina Premium</c:v>
                </c:pt>
                <c:pt idx="2">
                  <c:v>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componentes!$D$65:$O$65</c:f>
              <c:numCache>
                <c:formatCode>0.00%</c:formatCode>
                <c:ptCount val="11"/>
                <c:pt idx="0">
                  <c:v>4.4000000000000003E-3</c:v>
                </c:pt>
                <c:pt idx="1">
                  <c:v>5.3763794428886586E-3</c:v>
                </c:pt>
                <c:pt idx="2">
                  <c:v>5.4193187718088783E-3</c:v>
                </c:pt>
                <c:pt idx="3">
                  <c:v>5.4943072035110105E-3</c:v>
                </c:pt>
                <c:pt idx="4">
                  <c:v>4.3999999999999994E-3</c:v>
                </c:pt>
                <c:pt idx="5">
                  <c:v>5.1920643865974942E-3</c:v>
                </c:pt>
                <c:pt idx="6">
                  <c:v>5.2022528374884615E-3</c:v>
                </c:pt>
                <c:pt idx="7">
                  <c:v>4.9961127895244697E-3</c:v>
                </c:pt>
                <c:pt idx="8">
                  <c:v>5.0559229960309314E-3</c:v>
                </c:pt>
                <c:pt idx="9">
                  <c:v>5.2303112100322985E-3</c:v>
                </c:pt>
                <c:pt idx="10">
                  <c:v>4.4000000000000003E-3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B5-4A66-A5B5-6AF2B5F15BED}"/>
            </c:ext>
          </c:extLst>
        </c:ser>
        <c:ser>
          <c:idx val="5"/>
          <c:order val="1"/>
          <c:tx>
            <c:strRef>
              <c:f>componentes!$B$64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 
70/30</c:v>
                </c:pt>
                <c:pt idx="1">
                  <c:v>Gasolina Premium</c:v>
                </c:pt>
                <c:pt idx="2">
                  <c:v>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componentes!$D$64:$O$64</c:f>
              <c:numCache>
                <c:formatCode>0.00%</c:formatCode>
                <c:ptCount val="11"/>
                <c:pt idx="0">
                  <c:v>4.145906104665012E-2</c:v>
                </c:pt>
                <c:pt idx="1">
                  <c:v>2.4582380826339584E-2</c:v>
                </c:pt>
                <c:pt idx="2">
                  <c:v>2.5404584167997808E-2</c:v>
                </c:pt>
                <c:pt idx="3">
                  <c:v>2.6923172511448476E-2</c:v>
                </c:pt>
                <c:pt idx="4">
                  <c:v>2.3058130637926499E-2</c:v>
                </c:pt>
                <c:pt idx="5">
                  <c:v>2.30921626590045E-2</c:v>
                </c:pt>
                <c:pt idx="6">
                  <c:v>2.3389200840746461E-2</c:v>
                </c:pt>
                <c:pt idx="7">
                  <c:v>2.9847078003498236E-2</c:v>
                </c:pt>
                <c:pt idx="8">
                  <c:v>3.0214406329120091E-2</c:v>
                </c:pt>
                <c:pt idx="9">
                  <c:v>2.6819271422017371E-2</c:v>
                </c:pt>
                <c:pt idx="10">
                  <c:v>1.1546270971046437E-2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B5-4A66-A5B5-6AF2B5F15BED}"/>
            </c:ext>
          </c:extLst>
        </c:ser>
        <c:ser>
          <c:idx val="4"/>
          <c:order val="2"/>
          <c:tx>
            <c:strRef>
              <c:f>componentes!$B$63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 
70/30</c:v>
                </c:pt>
                <c:pt idx="1">
                  <c:v>Gasolina Premium</c:v>
                </c:pt>
                <c:pt idx="2">
                  <c:v>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componentes!$D$63:$O$63</c:f>
              <c:numCache>
                <c:formatCode>0.00%</c:formatCode>
                <c:ptCount val="11"/>
                <c:pt idx="0">
                  <c:v>2.4640996634858081E-2</c:v>
                </c:pt>
                <c:pt idx="1">
                  <c:v>1.7904348275626484E-2</c:v>
                </c:pt>
                <c:pt idx="2">
                  <c:v>1.8317652084355481E-2</c:v>
                </c:pt>
                <c:pt idx="3">
                  <c:v>2.3632320374056721E-2</c:v>
                </c:pt>
                <c:pt idx="4">
                  <c:v>1.6717909470977257E-2</c:v>
                </c:pt>
                <c:pt idx="5">
                  <c:v>1.598621607361693E-2</c:v>
                </c:pt>
                <c:pt idx="6">
                  <c:v>1.6109281235612141E-2</c:v>
                </c:pt>
                <c:pt idx="7">
                  <c:v>2.1815472728350337E-2</c:v>
                </c:pt>
                <c:pt idx="8">
                  <c:v>2.2065124655563855E-2</c:v>
                </c:pt>
                <c:pt idx="9">
                  <c:v>2.4414951422158229E-2</c:v>
                </c:pt>
                <c:pt idx="10">
                  <c:v>1.8950235777973282E-2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B5-4A66-A5B5-6AF2B5F15BED}"/>
            </c:ext>
          </c:extLst>
        </c:ser>
        <c:ser>
          <c:idx val="3"/>
          <c:order val="3"/>
          <c:tx>
            <c:strRef>
              <c:f>componentes!$B$62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 
70/30</c:v>
                </c:pt>
                <c:pt idx="1">
                  <c:v>Gasolina Premium</c:v>
                </c:pt>
                <c:pt idx="2">
                  <c:v>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componentes!$D$62:$O$62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B5-4A66-A5B5-6AF2B5F15BED}"/>
            </c:ext>
          </c:extLst>
        </c:ser>
        <c:ser>
          <c:idx val="2"/>
          <c:order val="4"/>
          <c:tx>
            <c:strRef>
              <c:f>componentes!$B$60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 
70/30</c:v>
                </c:pt>
                <c:pt idx="1">
                  <c:v>Gasolina Premium</c:v>
                </c:pt>
                <c:pt idx="2">
                  <c:v>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componentes!$D$60:$O$60</c:f>
              <c:numCache>
                <c:formatCode>0.00%</c:formatCode>
                <c:ptCount val="11"/>
                <c:pt idx="0">
                  <c:v>2.9094940076958989E-3</c:v>
                </c:pt>
                <c:pt idx="1">
                  <c:v>1.160191573855174E-3</c:v>
                </c:pt>
                <c:pt idx="2">
                  <c:v>1.1586326227797882E-3</c:v>
                </c:pt>
                <c:pt idx="3">
                  <c:v>1.1502225231287987E-3</c:v>
                </c:pt>
                <c:pt idx="4">
                  <c:v>1.6907240938327506E-3</c:v>
                </c:pt>
                <c:pt idx="5">
                  <c:v>1.1168968122801462E-3</c:v>
                </c:pt>
                <c:pt idx="6">
                  <c:v>1.1163939592185132E-3</c:v>
                </c:pt>
                <c:pt idx="7">
                  <c:v>3.6964490309760747E-4</c:v>
                </c:pt>
                <c:pt idx="8">
                  <c:v>3.6937970519512335E-4</c:v>
                </c:pt>
                <c:pt idx="9">
                  <c:v>2.0806152201037716E-3</c:v>
                </c:pt>
                <c:pt idx="10">
                  <c:v>1.1182229135913715E-3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B5-4A66-A5B5-6AF2B5F15BED}"/>
            </c:ext>
          </c:extLst>
        </c:ser>
        <c:ser>
          <c:idx val="1"/>
          <c:order val="5"/>
          <c:tx>
            <c:strRef>
              <c:f>componentes!$B$59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componentes!$D$57:$O$57</c:f>
              <c:strCache>
                <c:ptCount val="11"/>
                <c:pt idx="0">
                  <c:v>GLP 
70/30</c:v>
                </c:pt>
                <c:pt idx="1">
                  <c:v>Gasolina Premium</c:v>
                </c:pt>
                <c:pt idx="2">
                  <c:v>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componentes!$D$59:$O$59</c:f>
              <c:numCache>
                <c:formatCode>0.00%</c:formatCode>
                <c:ptCount val="11"/>
                <c:pt idx="0">
                  <c:v>0.17074590858726657</c:v>
                </c:pt>
                <c:pt idx="1">
                  <c:v>6.0132455552414664E-2</c:v>
                </c:pt>
                <c:pt idx="2">
                  <c:v>6.2143697109796066E-2</c:v>
                </c:pt>
                <c:pt idx="3">
                  <c:v>6.5858408337730434E-2</c:v>
                </c:pt>
                <c:pt idx="4">
                  <c:v>5.9871757513198016E-2</c:v>
                </c:pt>
                <c:pt idx="5">
                  <c:v>6.2916668869072809E-2</c:v>
                </c:pt>
                <c:pt idx="6">
                  <c:v>6.3725976043896598E-2</c:v>
                </c:pt>
                <c:pt idx="7">
                  <c:v>6.9203824470317865E-2</c:v>
                </c:pt>
                <c:pt idx="8">
                  <c:v>7.0055516718595279E-2</c:v>
                </c:pt>
                <c:pt idx="9">
                  <c:v>8.4145495478552768E-2</c:v>
                </c:pt>
                <c:pt idx="10">
                  <c:v>4.0235541708451367E-2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B5-4A66-A5B5-6AF2B5F15BED}"/>
            </c:ext>
          </c:extLst>
        </c:ser>
        <c:ser>
          <c:idx val="0"/>
          <c:order val="6"/>
          <c:tx>
            <c:strRef>
              <c:f>componentes!$B$58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componentes!$D$57:$O$57</c:f>
              <c:strCache>
                <c:ptCount val="11"/>
                <c:pt idx="0">
                  <c:v>GLP 
70/30</c:v>
                </c:pt>
                <c:pt idx="1">
                  <c:v>Gasolina Premium</c:v>
                </c:pt>
                <c:pt idx="2">
                  <c:v>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componentes!$D$58:$O$58</c:f>
              <c:numCache>
                <c:formatCode>0.00%</c:formatCode>
                <c:ptCount val="11"/>
                <c:pt idx="0">
                  <c:v>0.75584453972352927</c:v>
                </c:pt>
                <c:pt idx="1">
                  <c:v>0.89084424432887543</c:v>
                </c:pt>
                <c:pt idx="2">
                  <c:v>0.88755611524326194</c:v>
                </c:pt>
                <c:pt idx="3">
                  <c:v>0.87694156905012466</c:v>
                </c:pt>
                <c:pt idx="4">
                  <c:v>0.89426147828406544</c:v>
                </c:pt>
                <c:pt idx="5">
                  <c:v>0.89169599119942811</c:v>
                </c:pt>
                <c:pt idx="6">
                  <c:v>0.89045689508303782</c:v>
                </c:pt>
                <c:pt idx="7">
                  <c:v>0.87376786710521148</c:v>
                </c:pt>
                <c:pt idx="8">
                  <c:v>0.87223964959549483</c:v>
                </c:pt>
                <c:pt idx="9">
                  <c:v>0.85730935524713581</c:v>
                </c:pt>
                <c:pt idx="10">
                  <c:v>0.92374972862893778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1B5-4A66-A5B5-6AF2B5F15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4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5058322424337138"/>
          <c:w val="0.97704690643696224"/>
          <c:h val="4.1016239545409026E-2"/>
        </c:manualLayout>
      </c:layout>
      <c:overlay val="0"/>
      <c:txPr>
        <a:bodyPr/>
        <a:lstStyle/>
        <a:p>
          <a:pPr>
            <a:defRPr sz="14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164157</xdr:colOff>
      <xdr:row>40</xdr:row>
      <xdr:rowOff>190499</xdr:rowOff>
    </xdr:from>
    <xdr:to>
      <xdr:col>25</xdr:col>
      <xdr:colOff>444501</xdr:colOff>
      <xdr:row>66</xdr:row>
      <xdr:rowOff>47624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21707DA4-899E-40F9-9AC3-9150F61E35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142875</xdr:colOff>
      <xdr:row>1</xdr:row>
      <xdr:rowOff>31750</xdr:rowOff>
    </xdr:from>
    <xdr:to>
      <xdr:col>2</xdr:col>
      <xdr:colOff>1873251</xdr:colOff>
      <xdr:row>4</xdr:row>
      <xdr:rowOff>174626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0405B0-9C9A-4E3F-A2A4-7FF417CA5C2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0375" y="222250"/>
          <a:ext cx="3016251" cy="7778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noviembre/RSF3%20-%2018.11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0.75584453972352927</v>
          </cell>
          <cell r="E59" t="e">
            <v>#REF!</v>
          </cell>
          <cell r="F59">
            <v>0.89084424432887543</v>
          </cell>
          <cell r="G59">
            <v>0.88755611524326194</v>
          </cell>
          <cell r="H59">
            <v>0.87694156905012466</v>
          </cell>
          <cell r="I59">
            <v>0.89426147828406544</v>
          </cell>
          <cell r="J59">
            <v>0.89169599119942811</v>
          </cell>
          <cell r="K59">
            <v>0.89045689508303782</v>
          </cell>
          <cell r="L59">
            <v>0.87376786710521148</v>
          </cell>
          <cell r="M59">
            <v>0.87223964959549483</v>
          </cell>
          <cell r="N59">
            <v>0.85730935524713581</v>
          </cell>
          <cell r="O59">
            <v>0.92374972862893778</v>
          </cell>
        </row>
        <row r="60">
          <cell r="B60" t="str">
            <v xml:space="preserve">Flete </v>
          </cell>
          <cell r="D60">
            <v>0.17074590858726657</v>
          </cell>
          <cell r="E60" t="e">
            <v>#REF!</v>
          </cell>
          <cell r="F60">
            <v>6.0132455552414664E-2</v>
          </cell>
          <cell r="G60">
            <v>6.2143697109796066E-2</v>
          </cell>
          <cell r="H60">
            <v>6.5858408337730434E-2</v>
          </cell>
          <cell r="I60">
            <v>5.9871757513198016E-2</v>
          </cell>
          <cell r="J60">
            <v>6.2916668869072809E-2</v>
          </cell>
          <cell r="K60">
            <v>6.3725976043896598E-2</v>
          </cell>
          <cell r="L60">
            <v>6.9203824470317865E-2</v>
          </cell>
          <cell r="M60">
            <v>7.0055516718595279E-2</v>
          </cell>
          <cell r="N60">
            <v>8.4145495478552768E-2</v>
          </cell>
          <cell r="O60">
            <v>4.0235541708451367E-2</v>
          </cell>
        </row>
        <row r="61">
          <cell r="B61" t="str">
            <v>Seguro + Mermas</v>
          </cell>
          <cell r="D61">
            <v>2.9094940076958989E-3</v>
          </cell>
          <cell r="E61" t="e">
            <v>#REF!</v>
          </cell>
          <cell r="F61">
            <v>1.160191573855174E-3</v>
          </cell>
          <cell r="G61">
            <v>1.1586326227797882E-3</v>
          </cell>
          <cell r="H61">
            <v>1.1502225231287987E-3</v>
          </cell>
          <cell r="I61">
            <v>1.6907240938327506E-3</v>
          </cell>
          <cell r="J61">
            <v>1.1168968122801462E-3</v>
          </cell>
          <cell r="K61">
            <v>1.1163939592185132E-3</v>
          </cell>
          <cell r="L61">
            <v>3.6964490309760747E-4</v>
          </cell>
          <cell r="M61">
            <v>3.6937970519512335E-4</v>
          </cell>
          <cell r="N61">
            <v>2.0806152201037716E-3</v>
          </cell>
          <cell r="O61">
            <v>1.1182229135913715E-3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2.4640996634858081E-2</v>
          </cell>
          <cell r="E64" t="e">
            <v>#REF!</v>
          </cell>
          <cell r="F64">
            <v>1.7904348275626484E-2</v>
          </cell>
          <cell r="G64">
            <v>1.8317652084355481E-2</v>
          </cell>
          <cell r="H64">
            <v>2.3632320374056721E-2</v>
          </cell>
          <cell r="I64">
            <v>1.6717909470977257E-2</v>
          </cell>
          <cell r="J64">
            <v>1.598621607361693E-2</v>
          </cell>
          <cell r="K64">
            <v>1.6109281235612141E-2</v>
          </cell>
          <cell r="L64">
            <v>2.1815472728350337E-2</v>
          </cell>
          <cell r="M64">
            <v>2.2065124655563855E-2</v>
          </cell>
          <cell r="N64">
            <v>2.4414951422158229E-2</v>
          </cell>
          <cell r="O64">
            <v>1.8950235777973282E-2</v>
          </cell>
        </row>
        <row r="65">
          <cell r="B65" t="str">
            <v>Recepción, Almacenamiento y Despacho</v>
          </cell>
          <cell r="D65">
            <v>4.145906104665012E-2</v>
          </cell>
          <cell r="E65" t="e">
            <v>#REF!</v>
          </cell>
          <cell r="F65">
            <v>2.4582380826339584E-2</v>
          </cell>
          <cell r="G65">
            <v>2.5404584167997808E-2</v>
          </cell>
          <cell r="H65">
            <v>2.6923172511448476E-2</v>
          </cell>
          <cell r="I65">
            <v>2.3058130637926499E-2</v>
          </cell>
          <cell r="J65">
            <v>2.30921626590045E-2</v>
          </cell>
          <cell r="K65">
            <v>2.3389200840746461E-2</v>
          </cell>
          <cell r="L65">
            <v>2.9847078003498236E-2</v>
          </cell>
          <cell r="M65">
            <v>3.0214406329120091E-2</v>
          </cell>
          <cell r="N65">
            <v>2.6819271422017371E-2</v>
          </cell>
          <cell r="O65">
            <v>1.1546270971046437E-2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5.3763794428886586E-3</v>
          </cell>
          <cell r="G66">
            <v>5.4193187718088783E-3</v>
          </cell>
          <cell r="H66">
            <v>5.4943072035110105E-3</v>
          </cell>
          <cell r="I66">
            <v>4.3999999999999994E-3</v>
          </cell>
          <cell r="J66">
            <v>5.1920643865974942E-3</v>
          </cell>
          <cell r="K66">
            <v>5.2022528374884615E-3</v>
          </cell>
          <cell r="L66">
            <v>4.9961127895244697E-3</v>
          </cell>
          <cell r="M66">
            <v>5.0559229960309314E-3</v>
          </cell>
          <cell r="N66">
            <v>5.2303112100322985E-3</v>
          </cell>
          <cell r="O66">
            <v>4.4000000000000003E-3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E29A7-F551-4951-9302-ADD1025FBA68}">
  <sheetPr>
    <tabColor rgb="FF002060"/>
  </sheetPr>
  <dimension ref="A1:Y69"/>
  <sheetViews>
    <sheetView showGridLines="0" tabSelected="1" zoomScale="60" zoomScaleNormal="60" workbookViewId="0">
      <selection activeCell="N17" sqref="N1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45</v>
      </c>
      <c r="G5" s="13" t="s">
        <v>46</v>
      </c>
      <c r="H5" s="14">
        <v>45600</v>
      </c>
      <c r="I5" s="13" t="s">
        <v>47</v>
      </c>
      <c r="J5" s="15">
        <v>45611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45614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50</v>
      </c>
      <c r="E10" s="31" t="s">
        <v>5</v>
      </c>
      <c r="F10" s="31" t="s">
        <v>48</v>
      </c>
      <c r="G10" s="31" t="s">
        <v>49</v>
      </c>
      <c r="H10" s="31" t="s">
        <v>6</v>
      </c>
      <c r="I10" s="31" t="s">
        <v>7</v>
      </c>
      <c r="J10" s="32" t="s">
        <v>8</v>
      </c>
      <c r="K10" s="32" t="s">
        <v>9</v>
      </c>
      <c r="L10" s="31" t="s">
        <v>10</v>
      </c>
      <c r="M10" s="33" t="s">
        <v>11</v>
      </c>
      <c r="N10" s="31" t="s">
        <v>12</v>
      </c>
      <c r="O10" s="34" t="s">
        <v>13</v>
      </c>
    </row>
    <row r="11" spans="1:25" s="35" customFormat="1" ht="24" customHeight="1" x14ac:dyDescent="0.25">
      <c r="B11" s="36" t="s">
        <v>14</v>
      </c>
      <c r="C11" s="36"/>
      <c r="D11" s="37">
        <v>43.025410337691639</v>
      </c>
      <c r="E11" s="37" t="e">
        <v>#REF!</v>
      </c>
      <c r="F11" s="37">
        <v>81.505440993463665</v>
      </c>
      <c r="G11" s="37">
        <v>78.576466577565142</v>
      </c>
      <c r="H11" s="37">
        <v>73.257684699377322</v>
      </c>
      <c r="I11" s="37">
        <v>87.226649999999992</v>
      </c>
      <c r="J11" s="37">
        <v>86.848229999999973</v>
      </c>
      <c r="K11" s="37">
        <v>85.626123627204009</v>
      </c>
      <c r="L11" s="37">
        <v>65.842000000000013</v>
      </c>
      <c r="M11" s="37">
        <v>64.927775662251705</v>
      </c>
      <c r="N11" s="37">
        <v>73.39752</v>
      </c>
      <c r="O11" s="37">
        <v>184.16958000000002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15</v>
      </c>
      <c r="C12" s="38"/>
      <c r="D12" s="37">
        <v>37.733587499999999</v>
      </c>
      <c r="E12" s="37" t="e">
        <v>#REF!</v>
      </c>
      <c r="F12" s="37">
        <v>79.861489166666658</v>
      </c>
      <c r="G12" s="37">
        <v>76.357353333333336</v>
      </c>
      <c r="H12" s="37">
        <v>76.357353333333336</v>
      </c>
      <c r="I12" s="37">
        <v>87.226649999999992</v>
      </c>
      <c r="J12" s="39">
        <v>86.848229999999973</v>
      </c>
      <c r="K12" s="39">
        <v>86.848229999999973</v>
      </c>
      <c r="L12" s="37">
        <v>65.842000000000013</v>
      </c>
      <c r="M12" s="37">
        <v>65.842000000000013</v>
      </c>
      <c r="N12" s="37">
        <v>73.39752</v>
      </c>
      <c r="O12" s="37">
        <v>184.16958000000002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16</v>
      </c>
      <c r="C13" s="38"/>
      <c r="D13" s="40"/>
      <c r="E13" s="37" t="e">
        <v>#REF!</v>
      </c>
      <c r="F13" s="37">
        <v>1.6439518267970061</v>
      </c>
      <c r="G13" s="37">
        <v>2.2191132442318109</v>
      </c>
      <c r="H13" s="37">
        <v>-3.0996686339560089</v>
      </c>
      <c r="I13" s="40"/>
      <c r="J13" s="39"/>
      <c r="K13" s="39">
        <v>-1.2221063727959607</v>
      </c>
      <c r="L13" s="37"/>
      <c r="M13" s="37">
        <v>-0.91422433774831402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17</v>
      </c>
      <c r="C14" s="38"/>
      <c r="D14" s="37">
        <v>5.2918228376916385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18</v>
      </c>
      <c r="C15" s="38"/>
      <c r="D15" s="37">
        <v>9.7194758900240004</v>
      </c>
      <c r="E15" s="37" t="e">
        <v>#REF!</v>
      </c>
      <c r="F15" s="37">
        <v>5.5016601824842111</v>
      </c>
      <c r="G15" s="37">
        <v>5.5016601824842111</v>
      </c>
      <c r="H15" s="37">
        <v>5.5016601824842111</v>
      </c>
      <c r="I15" s="37">
        <v>5.8399170313245614</v>
      </c>
      <c r="J15" s="39">
        <v>6.1278747271535092</v>
      </c>
      <c r="K15" s="39">
        <v>6.1278747271535092</v>
      </c>
      <c r="L15" s="37">
        <v>5.2147926037499994</v>
      </c>
      <c r="M15" s="37">
        <v>5.2147926037499994</v>
      </c>
      <c r="N15" s="37">
        <v>7.2040164375864251</v>
      </c>
      <c r="O15" s="37">
        <v>8.0218294932723815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19</v>
      </c>
      <c r="C16" s="38"/>
      <c r="D16" s="37">
        <v>7.6480085030187675E-2</v>
      </c>
      <c r="E16" s="37" t="e">
        <v>#REF!</v>
      </c>
      <c r="F16" s="37">
        <v>2.5232059341024887E-2</v>
      </c>
      <c r="G16" s="37">
        <v>2.4382632595415316E-2</v>
      </c>
      <c r="H16" s="37">
        <v>2.2840340095415312E-2</v>
      </c>
      <c r="I16" s="37">
        <v>3.6482094276279221E-2</v>
      </c>
      <c r="J16" s="39">
        <v>8.739753844352427E-2</v>
      </c>
      <c r="K16" s="39">
        <v>8.6248758453096069E-2</v>
      </c>
      <c r="L16" s="37">
        <v>2.7854262700670002E-2</v>
      </c>
      <c r="M16" s="37">
        <v>2.7495886760272668E-2</v>
      </c>
      <c r="N16" s="37">
        <v>1.6120307287517285E-2</v>
      </c>
      <c r="O16" s="37">
        <v>4.4204024183452657E-2</v>
      </c>
      <c r="W16"/>
      <c r="X16"/>
      <c r="Y16"/>
    </row>
    <row r="17" spans="1:25" s="35" customFormat="1" ht="24" customHeight="1" x14ac:dyDescent="0.25">
      <c r="B17" s="38" t="s">
        <v>20</v>
      </c>
      <c r="C17" s="38"/>
      <c r="D17" s="37">
        <v>8.913885772483944E-2</v>
      </c>
      <c r="E17" s="37" t="e">
        <v>#REF!</v>
      </c>
      <c r="F17" s="37">
        <v>8.0916604093631536E-2</v>
      </c>
      <c r="G17" s="37">
        <v>7.8192580392193942E-2</v>
      </c>
      <c r="H17" s="37">
        <v>7.3246607892193935E-2</v>
      </c>
      <c r="I17" s="37">
        <v>0.12843186250322788</v>
      </c>
      <c r="J17" s="39">
        <v>2.1384504087245303E-2</v>
      </c>
      <c r="K17" s="39">
        <v>2.110341962150223E-2</v>
      </c>
      <c r="L17" s="37">
        <v>0</v>
      </c>
      <c r="M17" s="37">
        <v>0</v>
      </c>
      <c r="N17" s="37">
        <v>0.16200908823954871</v>
      </c>
      <c r="O17" s="37">
        <v>0.17873801082874335</v>
      </c>
      <c r="W17"/>
      <c r="X17"/>
      <c r="Y17"/>
    </row>
    <row r="18" spans="1:25" s="35" customFormat="1" ht="24" customHeight="1" x14ac:dyDescent="0.25">
      <c r="B18" s="42" t="s">
        <v>21</v>
      </c>
      <c r="C18" s="38"/>
      <c r="D18" s="37">
        <v>52.910505170470671</v>
      </c>
      <c r="E18" s="37" t="e">
        <v>#REF!</v>
      </c>
      <c r="F18" s="37">
        <v>87.113249839382533</v>
      </c>
      <c r="G18" s="37">
        <v>84.180701973036975</v>
      </c>
      <c r="H18" s="37">
        <v>78.855431829849138</v>
      </c>
      <c r="I18" s="37">
        <v>93.231480988104067</v>
      </c>
      <c r="J18" s="37">
        <v>93.08488676968426</v>
      </c>
      <c r="K18" s="37">
        <v>91.861350532432112</v>
      </c>
      <c r="L18" s="37">
        <v>71.084646866450683</v>
      </c>
      <c r="M18" s="37">
        <v>70.170064152761981</v>
      </c>
      <c r="N18" s="37">
        <v>80.779665833113484</v>
      </c>
      <c r="O18" s="37">
        <v>192.41435152828458</v>
      </c>
      <c r="W18"/>
      <c r="X18"/>
      <c r="Y18"/>
    </row>
    <row r="19" spans="1:25" s="35" customFormat="1" ht="24" customHeight="1" x14ac:dyDescent="0.25">
      <c r="B19" s="38" t="s">
        <v>22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23</v>
      </c>
      <c r="C20" s="38"/>
      <c r="D20" s="37">
        <v>1.4026548259940341</v>
      </c>
      <c r="E20" s="37" t="e">
        <v>#REF!</v>
      </c>
      <c r="F20" s="37">
        <v>1.6381110516180906</v>
      </c>
      <c r="G20" s="37">
        <v>1.6216849301875755</v>
      </c>
      <c r="H20" s="37">
        <v>1.974189770194783</v>
      </c>
      <c r="I20" s="37">
        <v>1.6306720948717872</v>
      </c>
      <c r="J20" s="39">
        <v>1.5570043872504851</v>
      </c>
      <c r="K20" s="39">
        <v>1.5490646591009796</v>
      </c>
      <c r="L20" s="37">
        <v>1.6438855323654142</v>
      </c>
      <c r="M20" s="37">
        <v>1.6424837649382966</v>
      </c>
      <c r="N20" s="37">
        <v>2.0902570050577713</v>
      </c>
      <c r="O20" s="37">
        <v>3.7781412605234319</v>
      </c>
      <c r="W20"/>
      <c r="X20"/>
      <c r="Y20"/>
    </row>
    <row r="21" spans="1:25" s="35" customFormat="1" ht="24" customHeight="1" x14ac:dyDescent="0.25">
      <c r="B21" s="38" t="s">
        <v>24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W21"/>
      <c r="X21"/>
      <c r="Y21"/>
    </row>
    <row r="22" spans="1:25" s="35" customFormat="1" ht="24" customHeight="1" x14ac:dyDescent="0.25">
      <c r="B22" s="38" t="s">
        <v>25</v>
      </c>
      <c r="C22" s="38"/>
      <c r="D22" s="37">
        <v>0.25046394534395816</v>
      </c>
      <c r="E22" s="37" t="e">
        <v>#REF!</v>
      </c>
      <c r="F22" s="37">
        <v>0.49189763556361893</v>
      </c>
      <c r="G22" s="37">
        <v>0.4797791520252212</v>
      </c>
      <c r="H22" s="37">
        <v>0.45898180558632051</v>
      </c>
      <c r="I22" s="37">
        <v>0.42917789630885267</v>
      </c>
      <c r="J22" s="39">
        <v>0.5056898387705987</v>
      </c>
      <c r="K22" s="39">
        <v>0.50024739778248373</v>
      </c>
      <c r="L22" s="37">
        <v>0.37647763287255381</v>
      </c>
      <c r="M22" s="37">
        <v>0.37635279960519163</v>
      </c>
      <c r="N22" s="37">
        <v>0.44778686864312317</v>
      </c>
      <c r="O22" s="37">
        <v>0.877235604932458</v>
      </c>
      <c r="W22"/>
      <c r="X22"/>
      <c r="Y22"/>
    </row>
    <row r="23" spans="1:25" s="43" customFormat="1" ht="30" customHeight="1" x14ac:dyDescent="0.25">
      <c r="B23" s="44" t="s">
        <v>26</v>
      </c>
      <c r="C23" s="45"/>
      <c r="D23" s="46">
        <v>56.923623941808664</v>
      </c>
      <c r="E23" s="46" t="e">
        <v>#REF!</v>
      </c>
      <c r="F23" s="46">
        <v>91.492358526564246</v>
      </c>
      <c r="G23" s="46">
        <v>88.531266055249759</v>
      </c>
      <c r="H23" s="46">
        <v>83.537703405630239</v>
      </c>
      <c r="I23" s="46">
        <v>97.540430979284707</v>
      </c>
      <c r="J23" s="46">
        <v>97.396680995705339</v>
      </c>
      <c r="K23" s="46">
        <v>96.159762589315577</v>
      </c>
      <c r="L23" s="46">
        <v>75.354110031688649</v>
      </c>
      <c r="M23" s="46">
        <v>74.438000717305457</v>
      </c>
      <c r="N23" s="46">
        <v>85.613809706814365</v>
      </c>
      <c r="O23" s="46">
        <v>199.37172839374045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27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28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29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30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31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32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33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34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35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36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37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38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39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51" customHeight="1" x14ac:dyDescent="0.25">
      <c r="A43" s="1"/>
      <c r="B43" s="57" t="s">
        <v>40</v>
      </c>
      <c r="C43" s="58">
        <v>45614</v>
      </c>
      <c r="D43" s="31" t="str">
        <f>D10</f>
        <v>GLP 
70/30</v>
      </c>
      <c r="E43" s="31" t="str">
        <f t="shared" ref="E43:O43" si="0">E10</f>
        <v>Gasolina 97</v>
      </c>
      <c r="F43" s="31" t="str">
        <f t="shared" si="0"/>
        <v>Gasolina Premium</v>
      </c>
      <c r="G43" s="31" t="str">
        <f t="shared" si="0"/>
        <v>Gasolina Regular</v>
      </c>
      <c r="H43" s="31" t="str">
        <f t="shared" si="0"/>
        <v>Gasolina 84</v>
      </c>
      <c r="I43" s="31" t="str">
        <f t="shared" si="0"/>
        <v>Turbo</v>
      </c>
      <c r="J43" s="31" t="str">
        <f t="shared" si="0"/>
        <v>Diésel 2
Bajo Azufre</v>
      </c>
      <c r="K43" s="31" t="str">
        <f t="shared" si="0"/>
        <v>Diésel 2
Alto Azufre</v>
      </c>
      <c r="L43" s="31" t="str">
        <f t="shared" si="0"/>
        <v>Petróleo Industrial 6 (3%S)</v>
      </c>
      <c r="M43" s="31" t="str">
        <f t="shared" si="0"/>
        <v>Petróleo Industrial 500 (3%S)</v>
      </c>
      <c r="N43" s="31" t="str">
        <f t="shared" si="0"/>
        <v>Alcohol Carburante</v>
      </c>
      <c r="O43" s="31" t="str">
        <f t="shared" si="0"/>
        <v>B100</v>
      </c>
    </row>
    <row r="44" spans="1:21" ht="18.75" x14ac:dyDescent="0.25">
      <c r="B44" s="59" t="s">
        <v>14</v>
      </c>
      <c r="C44" s="59"/>
      <c r="D44" s="60">
        <v>43.025410337691639</v>
      </c>
      <c r="E44" s="60" t="e">
        <v>#REF!</v>
      </c>
      <c r="F44" s="60">
        <v>81.505440993463665</v>
      </c>
      <c r="G44" s="60">
        <v>78.576466577565142</v>
      </c>
      <c r="H44" s="60">
        <v>73.257684699377322</v>
      </c>
      <c r="I44" s="60">
        <v>87.226649999999992</v>
      </c>
      <c r="J44" s="60">
        <v>86.848229999999973</v>
      </c>
      <c r="K44" s="60">
        <v>85.626123627204009</v>
      </c>
      <c r="L44" s="60">
        <v>65.842000000000013</v>
      </c>
      <c r="M44" s="60">
        <v>64.927775662251705</v>
      </c>
      <c r="N44" s="60">
        <v>73.39752</v>
      </c>
      <c r="O44" s="60">
        <v>184.16958000000002</v>
      </c>
    </row>
    <row r="45" spans="1:21" ht="18.75" x14ac:dyDescent="0.25">
      <c r="B45" s="61" t="s">
        <v>41</v>
      </c>
      <c r="C45" s="61"/>
      <c r="D45" s="60">
        <v>9.7194758900240004</v>
      </c>
      <c r="E45" s="60" t="e">
        <v>#REF!</v>
      </c>
      <c r="F45" s="60">
        <v>5.5016601824842111</v>
      </c>
      <c r="G45" s="60">
        <v>5.5016601824842111</v>
      </c>
      <c r="H45" s="60">
        <v>5.5016601824842111</v>
      </c>
      <c r="I45" s="60">
        <v>5.8399170313245614</v>
      </c>
      <c r="J45" s="60">
        <v>6.1278747271535092</v>
      </c>
      <c r="K45" s="60">
        <v>6.1278747271535092</v>
      </c>
      <c r="L45" s="60">
        <v>5.2147926037499994</v>
      </c>
      <c r="M45" s="60">
        <v>5.2147926037499994</v>
      </c>
      <c r="N45" s="60">
        <v>7.2040164375864251</v>
      </c>
      <c r="O45" s="60">
        <v>8.0218294932723815</v>
      </c>
    </row>
    <row r="46" spans="1:21" ht="18.75" x14ac:dyDescent="0.25">
      <c r="B46" s="61" t="s">
        <v>42</v>
      </c>
      <c r="C46" s="61"/>
      <c r="D46" s="60">
        <v>0.16561894275502712</v>
      </c>
      <c r="E46" s="60" t="e">
        <v>#REF!</v>
      </c>
      <c r="F46" s="60">
        <v>0.10614866343465643</v>
      </c>
      <c r="G46" s="60">
        <v>0.10257521298760926</v>
      </c>
      <c r="H46" s="60">
        <v>9.608694798760925E-2</v>
      </c>
      <c r="I46" s="60">
        <v>0.1649139567795071</v>
      </c>
      <c r="J46" s="60">
        <v>0.10878204253076958</v>
      </c>
      <c r="K46" s="60">
        <v>0.10735217807459829</v>
      </c>
      <c r="L46" s="60">
        <v>2.7854262700670002E-2</v>
      </c>
      <c r="M46" s="60">
        <v>2.7495886760272668E-2</v>
      </c>
      <c r="N46" s="60">
        <v>0.178129395527066</v>
      </c>
      <c r="O46" s="60">
        <v>0.222942035012196</v>
      </c>
    </row>
    <row r="47" spans="1:21" ht="18.75" x14ac:dyDescent="0.25">
      <c r="B47" s="62" t="s">
        <v>21</v>
      </c>
      <c r="C47" s="62"/>
      <c r="D47" s="60">
        <v>52.910505170470671</v>
      </c>
      <c r="E47" s="60" t="e">
        <v>#REF!</v>
      </c>
      <c r="F47" s="60">
        <v>87.113249839382533</v>
      </c>
      <c r="G47" s="60">
        <v>84.180701973036975</v>
      </c>
      <c r="H47" s="60">
        <v>78.855431829849138</v>
      </c>
      <c r="I47" s="60">
        <v>93.231480988104067</v>
      </c>
      <c r="J47" s="60">
        <v>93.08488676968426</v>
      </c>
      <c r="K47" s="60">
        <v>91.861350532432112</v>
      </c>
      <c r="L47" s="60">
        <v>71.084646866450683</v>
      </c>
      <c r="M47" s="60">
        <v>70.170064152761981</v>
      </c>
      <c r="N47" s="60">
        <v>80.779665833113484</v>
      </c>
      <c r="O47" s="60">
        <v>192.41435152828458</v>
      </c>
    </row>
    <row r="48" spans="1:21" ht="18.75" x14ac:dyDescent="0.25">
      <c r="B48" s="61" t="s">
        <v>22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23</v>
      </c>
      <c r="C49" s="62"/>
      <c r="D49" s="60">
        <v>1.4026548259940341</v>
      </c>
      <c r="E49" s="60" t="e">
        <v>#REF!</v>
      </c>
      <c r="F49" s="60">
        <v>1.6381110516180906</v>
      </c>
      <c r="G49" s="60">
        <v>1.6216849301875755</v>
      </c>
      <c r="H49" s="60">
        <v>1.974189770194783</v>
      </c>
      <c r="I49" s="60">
        <v>1.6306720948717872</v>
      </c>
      <c r="J49" s="60">
        <v>1.5570043872504851</v>
      </c>
      <c r="K49" s="60">
        <v>1.5490646591009796</v>
      </c>
      <c r="L49" s="60">
        <v>1.6438855323654142</v>
      </c>
      <c r="M49" s="60">
        <v>1.6424837649382966</v>
      </c>
      <c r="N49" s="60">
        <v>2.0902570050577713</v>
      </c>
      <c r="O49" s="60">
        <v>3.7781412605234319</v>
      </c>
    </row>
    <row r="50" spans="2:24" ht="18.75" x14ac:dyDescent="0.25">
      <c r="B50" s="62" t="s">
        <v>24</v>
      </c>
      <c r="C50" s="62"/>
      <c r="D50" s="60">
        <v>2.36</v>
      </c>
      <c r="E50" s="60" t="e">
        <v>#REF!</v>
      </c>
      <c r="F50" s="60">
        <v>2.2490999999999999</v>
      </c>
      <c r="G50" s="60">
        <v>2.2490999999999999</v>
      </c>
      <c r="H50" s="60">
        <v>2.2490999999999999</v>
      </c>
      <c r="I50" s="60">
        <v>2.2490999999999999</v>
      </c>
      <c r="J50" s="60">
        <v>2.2490999999999999</v>
      </c>
      <c r="K50" s="60">
        <v>2.2490999999999999</v>
      </c>
      <c r="L50" s="60">
        <v>2.2490999999999999</v>
      </c>
      <c r="M50" s="60">
        <v>2.2490999999999999</v>
      </c>
      <c r="N50" s="60">
        <v>2.2961</v>
      </c>
      <c r="O50" s="60">
        <v>2.302</v>
      </c>
    </row>
    <row r="51" spans="2:24" ht="18.75" x14ac:dyDescent="0.25">
      <c r="B51" s="62" t="s">
        <v>25</v>
      </c>
      <c r="C51" s="62"/>
      <c r="D51" s="60">
        <v>0.25046394534395816</v>
      </c>
      <c r="E51" s="60" t="e">
        <v>#REF!</v>
      </c>
      <c r="F51" s="60">
        <v>0.49189763556361893</v>
      </c>
      <c r="G51" s="60">
        <v>0.4797791520252212</v>
      </c>
      <c r="H51" s="60">
        <v>0.45898180558632051</v>
      </c>
      <c r="I51" s="60">
        <v>0.42917789630885267</v>
      </c>
      <c r="J51" s="60">
        <v>0.5056898387705987</v>
      </c>
      <c r="K51" s="60">
        <v>0.50024739778248373</v>
      </c>
      <c r="L51" s="60">
        <v>0.37647763287255381</v>
      </c>
      <c r="M51" s="60">
        <v>0.37635279960519163</v>
      </c>
      <c r="N51" s="60">
        <v>0.44778686864312317</v>
      </c>
      <c r="O51" s="60">
        <v>0.877235604932458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43</v>
      </c>
      <c r="C53" s="64"/>
      <c r="D53" s="65">
        <v>56.923623941808664</v>
      </c>
      <c r="E53" s="65" t="e">
        <v>#REF!</v>
      </c>
      <c r="F53" s="65">
        <v>91.492358526564246</v>
      </c>
      <c r="G53" s="65">
        <v>88.531266055249759</v>
      </c>
      <c r="H53" s="65">
        <v>83.537703405630239</v>
      </c>
      <c r="I53" s="65">
        <v>97.540430979284707</v>
      </c>
      <c r="J53" s="65">
        <v>97.396680995705339</v>
      </c>
      <c r="K53" s="65">
        <v>96.159762589315577</v>
      </c>
      <c r="L53" s="65">
        <v>75.354110031688649</v>
      </c>
      <c r="M53" s="65">
        <v>74.438000717305457</v>
      </c>
      <c r="N53" s="65">
        <v>85.613809706814365</v>
      </c>
      <c r="O53" s="65">
        <v>199.37172839374045</v>
      </c>
    </row>
    <row r="55" spans="2:24" ht="21" x14ac:dyDescent="0.35">
      <c r="C55" s="66"/>
      <c r="D55" s="66"/>
    </row>
    <row r="57" spans="2:24" ht="54.75" customHeight="1" x14ac:dyDescent="0.25">
      <c r="B57" s="57"/>
      <c r="C57" s="58"/>
      <c r="D57" s="31" t="str">
        <f>D43</f>
        <v>GLP 
70/30</v>
      </c>
      <c r="E57" s="31" t="str">
        <f t="shared" ref="E57:O57" si="1">E43</f>
        <v>Gasolina 97</v>
      </c>
      <c r="F57" s="31" t="str">
        <f t="shared" si="1"/>
        <v>Gasolina Premium</v>
      </c>
      <c r="G57" s="31" t="str">
        <f t="shared" si="1"/>
        <v>Gasolina Regular</v>
      </c>
      <c r="H57" s="31" t="str">
        <f t="shared" si="1"/>
        <v>Gasolina 84</v>
      </c>
      <c r="I57" s="31" t="str">
        <f t="shared" si="1"/>
        <v>Turbo</v>
      </c>
      <c r="J57" s="31" t="str">
        <f t="shared" si="1"/>
        <v>Diésel 2
Bajo Azufre</v>
      </c>
      <c r="K57" s="31" t="str">
        <f t="shared" si="1"/>
        <v>Diésel 2
Alto Azufre</v>
      </c>
      <c r="L57" s="31" t="str">
        <f t="shared" si="1"/>
        <v>Petróleo Industrial 6 (3%S)</v>
      </c>
      <c r="M57" s="31" t="str">
        <f t="shared" si="1"/>
        <v>Petróleo Industrial 500 (3%S)</v>
      </c>
      <c r="N57" s="31" t="str">
        <f t="shared" si="1"/>
        <v>Alcohol Carburante</v>
      </c>
      <c r="O57" s="31" t="str">
        <f t="shared" si="1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14</v>
      </c>
      <c r="C58" s="59"/>
      <c r="D58" s="68">
        <v>0.75584453972352927</v>
      </c>
      <c r="E58" s="68" t="e">
        <v>#REF!</v>
      </c>
      <c r="F58" s="68">
        <v>0.89084424432887543</v>
      </c>
      <c r="G58" s="68">
        <v>0.88755611524326194</v>
      </c>
      <c r="H58" s="68">
        <v>0.87694156905012466</v>
      </c>
      <c r="I58" s="68">
        <v>0.89426147828406544</v>
      </c>
      <c r="J58" s="68">
        <v>0.89169599119942811</v>
      </c>
      <c r="K58" s="68">
        <v>0.89045689508303782</v>
      </c>
      <c r="L58" s="68">
        <v>0.87376786710521148</v>
      </c>
      <c r="M58" s="68">
        <v>0.87223964959549483</v>
      </c>
      <c r="N58" s="68">
        <v>0.85730935524713581</v>
      </c>
      <c r="O58" s="68">
        <v>0.92374972862893778</v>
      </c>
    </row>
    <row r="59" spans="2:24" ht="18.75" x14ac:dyDescent="0.25">
      <c r="B59" s="61" t="s">
        <v>41</v>
      </c>
      <c r="C59" s="61"/>
      <c r="D59" s="69">
        <v>0.17074590858726657</v>
      </c>
      <c r="E59" s="69" t="e">
        <v>#REF!</v>
      </c>
      <c r="F59" s="69">
        <v>6.0132455552414664E-2</v>
      </c>
      <c r="G59" s="69">
        <v>6.2143697109796066E-2</v>
      </c>
      <c r="H59" s="69">
        <v>6.5858408337730434E-2</v>
      </c>
      <c r="I59" s="69">
        <v>5.9871757513198016E-2</v>
      </c>
      <c r="J59" s="69">
        <v>6.2916668869072809E-2</v>
      </c>
      <c r="K59" s="69">
        <v>6.3725976043896598E-2</v>
      </c>
      <c r="L59" s="69">
        <v>6.9203824470317865E-2</v>
      </c>
      <c r="M59" s="69">
        <v>7.0055516718595279E-2</v>
      </c>
      <c r="N59" s="69">
        <v>8.4145495478552768E-2</v>
      </c>
      <c r="O59" s="69">
        <v>4.0235541708451367E-2</v>
      </c>
    </row>
    <row r="60" spans="2:24" ht="18.75" x14ac:dyDescent="0.25">
      <c r="B60" s="61" t="s">
        <v>42</v>
      </c>
      <c r="C60" s="61"/>
      <c r="D60" s="69">
        <v>2.9094940076958989E-3</v>
      </c>
      <c r="E60" s="69" t="e">
        <v>#REF!</v>
      </c>
      <c r="F60" s="69">
        <v>1.160191573855174E-3</v>
      </c>
      <c r="G60" s="69">
        <v>1.1586326227797882E-3</v>
      </c>
      <c r="H60" s="69">
        <v>1.1502225231287987E-3</v>
      </c>
      <c r="I60" s="69">
        <v>1.6907240938327506E-3</v>
      </c>
      <c r="J60" s="69">
        <v>1.1168968122801462E-3</v>
      </c>
      <c r="K60" s="69">
        <v>1.1163939592185132E-3</v>
      </c>
      <c r="L60" s="69">
        <v>3.6964490309760747E-4</v>
      </c>
      <c r="M60" s="69">
        <v>3.6937970519512335E-4</v>
      </c>
      <c r="N60" s="69">
        <v>2.0806152201037716E-3</v>
      </c>
      <c r="O60" s="69">
        <v>1.1182229135913715E-3</v>
      </c>
    </row>
    <row r="61" spans="2:24" ht="18.75" x14ac:dyDescent="0.25">
      <c r="B61" s="62" t="s">
        <v>21</v>
      </c>
      <c r="C61" s="62"/>
      <c r="D61" s="69">
        <v>0.92949994231849176</v>
      </c>
      <c r="E61" s="69" t="e">
        <v>#REF!</v>
      </c>
      <c r="F61" s="69">
        <v>0.95213689145514524</v>
      </c>
      <c r="G61" s="69">
        <v>0.95085844497583794</v>
      </c>
      <c r="H61" s="69">
        <v>0.94395019991098383</v>
      </c>
      <c r="I61" s="69">
        <v>0.95582395989109625</v>
      </c>
      <c r="J61" s="69">
        <v>0.95572955688078109</v>
      </c>
      <c r="K61" s="69">
        <v>0.95529926508615293</v>
      </c>
      <c r="L61" s="69">
        <v>0.94334133647862695</v>
      </c>
      <c r="M61" s="69">
        <v>0.94266454601928529</v>
      </c>
      <c r="N61" s="69">
        <v>0.9435354659457923</v>
      </c>
      <c r="O61" s="69">
        <v>0.96510349325098033</v>
      </c>
    </row>
    <row r="62" spans="2:24" ht="18.75" x14ac:dyDescent="0.25">
      <c r="B62" s="61" t="s">
        <v>44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23</v>
      </c>
      <c r="C63" s="62"/>
      <c r="D63" s="69">
        <v>2.4640996634858081E-2</v>
      </c>
      <c r="E63" s="69" t="e">
        <v>#REF!</v>
      </c>
      <c r="F63" s="69">
        <v>1.7904348275626484E-2</v>
      </c>
      <c r="G63" s="69">
        <v>1.8317652084355481E-2</v>
      </c>
      <c r="H63" s="69">
        <v>2.3632320374056721E-2</v>
      </c>
      <c r="I63" s="69">
        <v>1.6717909470977257E-2</v>
      </c>
      <c r="J63" s="69">
        <v>1.598621607361693E-2</v>
      </c>
      <c r="K63" s="69">
        <v>1.6109281235612141E-2</v>
      </c>
      <c r="L63" s="69">
        <v>2.1815472728350337E-2</v>
      </c>
      <c r="M63" s="69">
        <v>2.2065124655563855E-2</v>
      </c>
      <c r="N63" s="69">
        <v>2.4414951422158229E-2</v>
      </c>
      <c r="O63" s="69">
        <v>1.8950235777973282E-2</v>
      </c>
    </row>
    <row r="64" spans="2:24" ht="18.75" x14ac:dyDescent="0.25">
      <c r="B64" s="62" t="s">
        <v>24</v>
      </c>
      <c r="C64" s="62"/>
      <c r="D64" s="69">
        <v>4.145906104665012E-2</v>
      </c>
      <c r="E64" s="69" t="e">
        <v>#REF!</v>
      </c>
      <c r="F64" s="69">
        <v>2.4582380826339584E-2</v>
      </c>
      <c r="G64" s="69">
        <v>2.5404584167997808E-2</v>
      </c>
      <c r="H64" s="69">
        <v>2.6923172511448476E-2</v>
      </c>
      <c r="I64" s="69">
        <v>2.3058130637926499E-2</v>
      </c>
      <c r="J64" s="69">
        <v>2.30921626590045E-2</v>
      </c>
      <c r="K64" s="69">
        <v>2.3389200840746461E-2</v>
      </c>
      <c r="L64" s="69">
        <v>2.9847078003498236E-2</v>
      </c>
      <c r="M64" s="69">
        <v>3.0214406329120091E-2</v>
      </c>
      <c r="N64" s="69">
        <v>2.6819271422017371E-2</v>
      </c>
      <c r="O64" s="69">
        <v>1.1546270971046437E-2</v>
      </c>
    </row>
    <row r="65" spans="2:15" ht="18.75" x14ac:dyDescent="0.25">
      <c r="B65" s="62" t="s">
        <v>25</v>
      </c>
      <c r="C65" s="62"/>
      <c r="D65" s="69">
        <v>4.4000000000000003E-3</v>
      </c>
      <c r="E65" s="69" t="e">
        <v>#REF!</v>
      </c>
      <c r="F65" s="69">
        <v>5.3763794428886586E-3</v>
      </c>
      <c r="G65" s="69">
        <v>5.4193187718088783E-3</v>
      </c>
      <c r="H65" s="69">
        <v>5.4943072035110105E-3</v>
      </c>
      <c r="I65" s="69">
        <v>4.3999999999999994E-3</v>
      </c>
      <c r="J65" s="69">
        <v>5.1920643865974942E-3</v>
      </c>
      <c r="K65" s="69">
        <v>5.2022528374884615E-3</v>
      </c>
      <c r="L65" s="69">
        <v>4.9961127895244697E-3</v>
      </c>
      <c r="M65" s="69">
        <v>5.0559229960309314E-3</v>
      </c>
      <c r="N65" s="69">
        <v>5.2303112100322985E-3</v>
      </c>
      <c r="O65" s="69">
        <v>4.4000000000000003E-3</v>
      </c>
    </row>
    <row r="66" spans="2:15" ht="18.75" x14ac:dyDescent="0.25">
      <c r="B66" s="64" t="s">
        <v>43</v>
      </c>
      <c r="C66" s="64"/>
      <c r="D66" s="70">
        <v>0.99999999999999989</v>
      </c>
      <c r="E66" s="70" t="e">
        <v>#REF!</v>
      </c>
      <c r="F66" s="70">
        <v>1</v>
      </c>
      <c r="G66" s="70">
        <v>1</v>
      </c>
      <c r="H66" s="70">
        <v>1</v>
      </c>
      <c r="I66" s="70">
        <v>1</v>
      </c>
      <c r="J66" s="70">
        <v>1</v>
      </c>
      <c r="K66" s="70">
        <v>1</v>
      </c>
      <c r="L66" s="70">
        <v>1</v>
      </c>
      <c r="M66" s="70">
        <v>1.0000000000000002</v>
      </c>
      <c r="N66" s="70">
        <v>1.0000000000000002</v>
      </c>
      <c r="O66" s="70">
        <v>1</v>
      </c>
    </row>
    <row r="69" spans="2:15" ht="23.25" x14ac:dyDescent="0.35">
      <c r="B69" s="71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2024-11-18T15:11:52Z</dcterms:created>
  <dcterms:modified xsi:type="dcterms:W3CDTF">2024-11-18T15:14:33Z</dcterms:modified>
</cp:coreProperties>
</file>